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С" sheetId="5" r:id="rId1"/>
  </sheets>
  <calcPr calcId="145621"/>
</workbook>
</file>

<file path=xl/calcChain.xml><?xml version="1.0" encoding="utf-8"?>
<calcChain xmlns="http://schemas.openxmlformats.org/spreadsheetml/2006/main">
  <c r="F27" i="5" l="1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10" i="5"/>
  <c r="F28" i="5" l="1"/>
  <c r="F29" i="5" l="1"/>
  <c r="F30" i="5" s="1"/>
  <c r="F31" i="5" l="1"/>
  <c r="F32" i="5" s="1"/>
</calcChain>
</file>

<file path=xl/sharedStrings.xml><?xml version="1.0" encoding="utf-8"?>
<sst xmlns="http://schemas.openxmlformats.org/spreadsheetml/2006/main" count="52" uniqueCount="38">
  <si>
    <t>м2</t>
  </si>
  <si>
    <t>№</t>
  </si>
  <si>
    <t>Ед. мярка</t>
  </si>
  <si>
    <t>Вид работа</t>
  </si>
  <si>
    <t>Количество</t>
  </si>
  <si>
    <t xml:space="preserve">        КОЛИЧЕСТВЕНО-СТОЙНОСТНА СМЕТКА ПО ВИДОВЕ СМР/СРР</t>
  </si>
  <si>
    <t>Ед.цена</t>
  </si>
  <si>
    <t>Стойност</t>
  </si>
  <si>
    <t>бр.</t>
  </si>
  <si>
    <t>Демонтаж на керемиди</t>
  </si>
  <si>
    <t>л.м.</t>
  </si>
  <si>
    <t>Направа на летвена скара по покрив с керемиди,при ремонти</t>
  </si>
  <si>
    <t>Демонтаж на улуци обикновени</t>
  </si>
  <si>
    <t>Демонтаж на водосточни тръби</t>
  </si>
  <si>
    <t>Демонтаж на ламаринена обшивка</t>
  </si>
  <si>
    <t>Доставка и монтаж на улуци от поцинкована ламарина</t>
  </si>
  <si>
    <t>Доставка и монтаж на ламаринени водосточни тръби</t>
  </si>
  <si>
    <t>Доставка и монтаж на водосточно казанче от поцинкована ламарина</t>
  </si>
  <si>
    <t>Обшивка на комини,корнизи и улами с поцинкована ламарина</t>
  </si>
  <si>
    <t>Общо</t>
  </si>
  <si>
    <t>10%непредвидени</t>
  </si>
  <si>
    <t>ДДС 20%</t>
  </si>
  <si>
    <t>Предмет: Основен ремонт на покриви  по обособени позиции</t>
  </si>
  <si>
    <t>Сортиране на различни видове керемиди</t>
  </si>
  <si>
    <t>Препокриване с керемиди върху летвена скара</t>
  </si>
  <si>
    <t>Частично подменяне на отделни керемиди</t>
  </si>
  <si>
    <t>Покриване на била и ръбове с глинени капаци, при ремонти</t>
  </si>
  <si>
    <t>Всичко с непредвидените:</t>
  </si>
  <si>
    <t>Всичко с ДДС:</t>
  </si>
  <si>
    <t>Словом: …………………………………………………………………………</t>
  </si>
  <si>
    <t>Изготвил:…………………….</t>
  </si>
  <si>
    <t>Направа на дървена коруба за спускане на керемиди</t>
  </si>
  <si>
    <t>Спускане на керемиди по коруба</t>
  </si>
  <si>
    <t>Демонтаж на лежаща покривна конструкция в съществуващи сгради,вкл. изнасяне на материала,пренасяне до 30м.и сортиране</t>
  </si>
  <si>
    <t>Направа на лежаща покривна конструкция в съществуващи сгради</t>
  </si>
  <si>
    <t>м3</t>
  </si>
  <si>
    <t>Товарене на строителни материали на самосвал с мех.товарач и извозване до 5км.</t>
  </si>
  <si>
    <t xml:space="preserve"> ОБЕКТ: Обособена позиция № 6: Основен ремонт  на Читалище в с.Градище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</si>
</sst>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 applyProtection="1">
      <alignment horizontal="center" wrapText="1"/>
    </xf>
    <xf numFmtId="0" fontId="2" fillId="0" borderId="0" xfId="1" applyFont="1" applyFill="1" applyBorder="1" applyAlignment="1">
      <alignment horizontal="left" wrapText="1"/>
    </xf>
    <xf numFmtId="0" fontId="3" fillId="0" borderId="1" xfId="0" applyFont="1" applyBorder="1"/>
    <xf numFmtId="0" fontId="3" fillId="0" borderId="2" xfId="0" applyFont="1" applyBorder="1"/>
    <xf numFmtId="0" fontId="4" fillId="0" borderId="6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5" xfId="0" applyFont="1" applyBorder="1"/>
    <xf numFmtId="0" fontId="5" fillId="0" borderId="1" xfId="0" applyFont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0" fontId="4" fillId="0" borderId="7" xfId="0" applyFont="1" applyBorder="1"/>
    <xf numFmtId="0" fontId="4" fillId="0" borderId="8" xfId="0" applyFont="1" applyBorder="1"/>
    <xf numFmtId="0" fontId="0" fillId="0" borderId="8" xfId="0" applyBorder="1"/>
    <xf numFmtId="0" fontId="0" fillId="0" borderId="9" xfId="0" applyBorder="1"/>
    <xf numFmtId="2" fontId="7" fillId="0" borderId="9" xfId="0" applyNumberFormat="1" applyFont="1" applyBorder="1"/>
    <xf numFmtId="0" fontId="0" fillId="0" borderId="16" xfId="0" applyBorder="1"/>
    <xf numFmtId="0" fontId="0" fillId="0" borderId="15" xfId="0" applyBorder="1"/>
    <xf numFmtId="0" fontId="0" fillId="0" borderId="11" xfId="0" applyBorder="1"/>
    <xf numFmtId="2" fontId="0" fillId="0" borderId="8" xfId="0" applyNumberFormat="1" applyBorder="1"/>
    <xf numFmtId="0" fontId="0" fillId="0" borderId="12" xfId="0" applyBorder="1"/>
    <xf numFmtId="2" fontId="0" fillId="0" borderId="9" xfId="0" applyNumberFormat="1" applyBorder="1"/>
    <xf numFmtId="0" fontId="7" fillId="0" borderId="0" xfId="0" applyFont="1"/>
    <xf numFmtId="0" fontId="2" fillId="0" borderId="8" xfId="0" applyFont="1" applyBorder="1"/>
    <xf numFmtId="0" fontId="2" fillId="0" borderId="9" xfId="0" applyFont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7" xfId="0" applyNumberFormat="1" applyBorder="1"/>
    <xf numFmtId="0" fontId="2" fillId="0" borderId="15" xfId="0" applyFont="1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wrapText="1"/>
    </xf>
    <xf numFmtId="0" fontId="6" fillId="0" borderId="1" xfId="0" applyFont="1" applyBorder="1"/>
    <xf numFmtId="2" fontId="7" fillId="0" borderId="3" xfId="0" applyNumberFormat="1" applyFont="1" applyBorder="1"/>
    <xf numFmtId="0" fontId="0" fillId="0" borderId="7" xfId="0" applyBorder="1"/>
    <xf numFmtId="0" fontId="0" fillId="0" borderId="8" xfId="0" applyBorder="1" applyAlignment="1">
      <alignment wrapText="1"/>
    </xf>
    <xf numFmtId="0" fontId="5" fillId="0" borderId="2" xfId="0" applyFont="1" applyBorder="1" applyAlignment="1" applyProtection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 applyAlignment="1">
      <alignment wrapText="1"/>
    </xf>
    <xf numFmtId="0" fontId="2" fillId="0" borderId="0" xfId="1" applyFont="1" applyFill="1" applyBorder="1" applyAlignment="1">
      <alignment horizontal="left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wrapText="1"/>
    </xf>
    <xf numFmtId="0" fontId="2" fillId="0" borderId="13" xfId="1" applyFont="1" applyFill="1" applyBorder="1" applyAlignment="1">
      <alignment horizontal="left" wrapText="1"/>
    </xf>
  </cellXfs>
  <cellStyles count="2">
    <cellStyle name="Normal_Act&amp;_BQ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L27" sqref="L27"/>
    </sheetView>
  </sheetViews>
  <sheetFormatPr defaultRowHeight="15"/>
  <cols>
    <col min="1" max="1" width="6.5703125" customWidth="1"/>
    <col min="2" max="2" width="41.140625" customWidth="1"/>
    <col min="3" max="3" width="5.85546875" customWidth="1"/>
    <col min="4" max="4" width="13.140625" customWidth="1"/>
    <col min="6" max="6" width="10.85546875" customWidth="1"/>
  </cols>
  <sheetData>
    <row r="1" spans="1:6" ht="15.75">
      <c r="A1" s="1" t="s">
        <v>22</v>
      </c>
      <c r="B1" s="1"/>
      <c r="C1" s="1"/>
      <c r="D1" s="1"/>
      <c r="E1" s="1"/>
      <c r="F1" s="1"/>
    </row>
    <row r="2" spans="1:6" ht="14.25" customHeight="1">
      <c r="A2" s="40"/>
      <c r="B2" s="40"/>
      <c r="C2" s="40"/>
      <c r="D2" s="40"/>
      <c r="E2" s="40"/>
      <c r="F2" s="2"/>
    </row>
    <row r="3" spans="1:6" ht="30.75" customHeight="1">
      <c r="A3" s="53" t="s">
        <v>5</v>
      </c>
      <c r="B3" s="53"/>
      <c r="C3" s="53"/>
      <c r="D3" s="53"/>
      <c r="E3" s="53"/>
      <c r="F3" s="53"/>
    </row>
    <row r="4" spans="1:6" ht="17.25" customHeight="1">
      <c r="A4" s="3"/>
      <c r="B4" s="3"/>
      <c r="C4" s="3"/>
      <c r="D4" s="3"/>
      <c r="E4" s="3"/>
      <c r="F4" s="3"/>
    </row>
    <row r="5" spans="1:6" ht="33.75" customHeight="1" thickBot="1">
      <c r="A5" s="54" t="s">
        <v>37</v>
      </c>
      <c r="B5" s="54"/>
      <c r="C5" s="54"/>
      <c r="D5" s="54"/>
      <c r="E5" s="54"/>
      <c r="F5" s="54"/>
    </row>
    <row r="6" spans="1:6" ht="15" customHeight="1">
      <c r="A6" s="41" t="s">
        <v>1</v>
      </c>
      <c r="B6" s="44" t="s">
        <v>3</v>
      </c>
      <c r="C6" s="47" t="s">
        <v>2</v>
      </c>
      <c r="D6" s="50" t="s">
        <v>4</v>
      </c>
      <c r="E6" s="5" t="s">
        <v>6</v>
      </c>
      <c r="F6" s="6" t="s">
        <v>7</v>
      </c>
    </row>
    <row r="7" spans="1:6" ht="15.75">
      <c r="A7" s="42"/>
      <c r="B7" s="45"/>
      <c r="C7" s="48"/>
      <c r="D7" s="51"/>
      <c r="E7" s="7"/>
      <c r="F7" s="8"/>
    </row>
    <row r="8" spans="1:6" ht="16.5" thickBot="1">
      <c r="A8" s="43"/>
      <c r="B8" s="46"/>
      <c r="C8" s="49"/>
      <c r="D8" s="52"/>
      <c r="E8" s="9"/>
      <c r="F8" s="10"/>
    </row>
    <row r="9" spans="1:6" ht="16.5" thickBot="1">
      <c r="A9" s="11">
        <v>1</v>
      </c>
      <c r="B9" s="12">
        <v>2</v>
      </c>
      <c r="C9" s="11">
        <v>3</v>
      </c>
      <c r="D9" s="37">
        <v>4</v>
      </c>
      <c r="E9" s="33">
        <v>5</v>
      </c>
      <c r="F9" s="33">
        <v>6</v>
      </c>
    </row>
    <row r="10" spans="1:6" ht="15.75">
      <c r="A10" s="13">
        <v>1</v>
      </c>
      <c r="B10" s="35" t="s">
        <v>9</v>
      </c>
      <c r="C10" s="27" t="s">
        <v>0</v>
      </c>
      <c r="D10" s="29">
        <v>460</v>
      </c>
      <c r="E10" s="29">
        <v>0</v>
      </c>
      <c r="F10" s="29">
        <f>D10*E10</f>
        <v>0</v>
      </c>
    </row>
    <row r="11" spans="1:6" ht="30">
      <c r="A11" s="14">
        <v>2</v>
      </c>
      <c r="B11" s="36" t="s">
        <v>31</v>
      </c>
      <c r="C11" s="28" t="s">
        <v>10</v>
      </c>
      <c r="D11" s="21">
        <v>12</v>
      </c>
      <c r="E11" s="21">
        <v>0</v>
      </c>
      <c r="F11" s="21">
        <f t="shared" ref="F11:F27" si="0">D11*E11</f>
        <v>0</v>
      </c>
    </row>
    <row r="12" spans="1:6">
      <c r="A12" s="15">
        <v>3</v>
      </c>
      <c r="B12" s="15" t="s">
        <v>32</v>
      </c>
      <c r="C12" s="28" t="s">
        <v>8</v>
      </c>
      <c r="D12" s="21">
        <v>4830</v>
      </c>
      <c r="E12" s="21">
        <v>0</v>
      </c>
      <c r="F12" s="21">
        <f t="shared" si="0"/>
        <v>0</v>
      </c>
    </row>
    <row r="13" spans="1:6">
      <c r="A13" s="15">
        <v>4</v>
      </c>
      <c r="B13" s="15" t="s">
        <v>23</v>
      </c>
      <c r="C13" s="28" t="s">
        <v>8</v>
      </c>
      <c r="D13" s="21">
        <v>2070</v>
      </c>
      <c r="E13" s="21">
        <v>0</v>
      </c>
      <c r="F13" s="21">
        <f t="shared" si="0"/>
        <v>0</v>
      </c>
    </row>
    <row r="14" spans="1:6" ht="60">
      <c r="A14" s="15">
        <v>5</v>
      </c>
      <c r="B14" s="36" t="s">
        <v>33</v>
      </c>
      <c r="C14" s="28" t="s">
        <v>0</v>
      </c>
      <c r="D14" s="21">
        <v>230</v>
      </c>
      <c r="E14" s="21">
        <v>0</v>
      </c>
      <c r="F14" s="21">
        <f t="shared" si="0"/>
        <v>0</v>
      </c>
    </row>
    <row r="15" spans="1:6" ht="30">
      <c r="A15" s="15">
        <v>6</v>
      </c>
      <c r="B15" s="36" t="s">
        <v>34</v>
      </c>
      <c r="C15" s="28" t="s">
        <v>35</v>
      </c>
      <c r="D15" s="21">
        <v>5</v>
      </c>
      <c r="E15" s="21">
        <v>0</v>
      </c>
      <c r="F15" s="21">
        <f t="shared" si="0"/>
        <v>0</v>
      </c>
    </row>
    <row r="16" spans="1:6" ht="30">
      <c r="A16" s="15">
        <v>7</v>
      </c>
      <c r="B16" s="36" t="s">
        <v>11</v>
      </c>
      <c r="C16" s="28" t="s">
        <v>0</v>
      </c>
      <c r="D16" s="21">
        <v>460</v>
      </c>
      <c r="E16" s="21">
        <v>0</v>
      </c>
      <c r="F16" s="21">
        <f t="shared" si="0"/>
        <v>0</v>
      </c>
    </row>
    <row r="17" spans="1:6" ht="30">
      <c r="A17" s="15">
        <v>8</v>
      </c>
      <c r="B17" s="36" t="s">
        <v>24</v>
      </c>
      <c r="C17" s="28" t="s">
        <v>0</v>
      </c>
      <c r="D17" s="21">
        <v>138</v>
      </c>
      <c r="E17" s="21">
        <v>0</v>
      </c>
      <c r="F17" s="21">
        <f t="shared" si="0"/>
        <v>0</v>
      </c>
    </row>
    <row r="18" spans="1:6">
      <c r="A18" s="15">
        <v>9</v>
      </c>
      <c r="B18" s="15" t="s">
        <v>25</v>
      </c>
      <c r="C18" s="28" t="s">
        <v>8</v>
      </c>
      <c r="D18" s="21">
        <v>4830</v>
      </c>
      <c r="E18" s="21">
        <v>0</v>
      </c>
      <c r="F18" s="21">
        <f t="shared" si="0"/>
        <v>0</v>
      </c>
    </row>
    <row r="19" spans="1:6" ht="30">
      <c r="A19" s="15">
        <v>10</v>
      </c>
      <c r="B19" s="36" t="s">
        <v>26</v>
      </c>
      <c r="C19" s="28" t="s">
        <v>10</v>
      </c>
      <c r="D19" s="21">
        <v>56</v>
      </c>
      <c r="E19" s="21">
        <v>0</v>
      </c>
      <c r="F19" s="21">
        <f t="shared" si="0"/>
        <v>0</v>
      </c>
    </row>
    <row r="20" spans="1:6">
      <c r="A20" s="15">
        <v>11</v>
      </c>
      <c r="B20" s="15" t="s">
        <v>12</v>
      </c>
      <c r="C20" s="28" t="s">
        <v>10</v>
      </c>
      <c r="D20" s="21">
        <v>74</v>
      </c>
      <c r="E20" s="21">
        <v>0</v>
      </c>
      <c r="F20" s="21">
        <f t="shared" si="0"/>
        <v>0</v>
      </c>
    </row>
    <row r="21" spans="1:6">
      <c r="A21" s="15">
        <v>12</v>
      </c>
      <c r="B21" s="15" t="s">
        <v>13</v>
      </c>
      <c r="C21" s="28" t="s">
        <v>10</v>
      </c>
      <c r="D21" s="21">
        <v>52</v>
      </c>
      <c r="E21" s="21">
        <v>0</v>
      </c>
      <c r="F21" s="21">
        <f t="shared" si="0"/>
        <v>0</v>
      </c>
    </row>
    <row r="22" spans="1:6">
      <c r="A22" s="15">
        <v>13</v>
      </c>
      <c r="B22" s="15" t="s">
        <v>14</v>
      </c>
      <c r="C22" s="28" t="s">
        <v>0</v>
      </c>
      <c r="D22" s="21">
        <v>10</v>
      </c>
      <c r="E22" s="21">
        <v>0</v>
      </c>
      <c r="F22" s="21">
        <f t="shared" si="0"/>
        <v>0</v>
      </c>
    </row>
    <row r="23" spans="1:6" ht="36" customHeight="1">
      <c r="A23" s="15">
        <v>14</v>
      </c>
      <c r="B23" s="36" t="s">
        <v>36</v>
      </c>
      <c r="C23" s="28" t="s">
        <v>35</v>
      </c>
      <c r="D23" s="21">
        <v>21</v>
      </c>
      <c r="E23" s="21">
        <v>0</v>
      </c>
      <c r="F23" s="21">
        <f t="shared" si="0"/>
        <v>0</v>
      </c>
    </row>
    <row r="24" spans="1:6" ht="30">
      <c r="A24" s="15">
        <v>15</v>
      </c>
      <c r="B24" s="36" t="s">
        <v>15</v>
      </c>
      <c r="C24" s="28" t="s">
        <v>10</v>
      </c>
      <c r="D24" s="21">
        <v>74</v>
      </c>
      <c r="E24" s="21">
        <v>0</v>
      </c>
      <c r="F24" s="21">
        <f t="shared" si="0"/>
        <v>0</v>
      </c>
    </row>
    <row r="25" spans="1:6" ht="30">
      <c r="A25" s="15">
        <v>16</v>
      </c>
      <c r="B25" s="36" t="s">
        <v>16</v>
      </c>
      <c r="C25" s="28" t="s">
        <v>10</v>
      </c>
      <c r="D25" s="21">
        <v>52</v>
      </c>
      <c r="E25" s="21">
        <v>0</v>
      </c>
      <c r="F25" s="21">
        <f t="shared" si="0"/>
        <v>0</v>
      </c>
    </row>
    <row r="26" spans="1:6" ht="30">
      <c r="A26" s="15">
        <v>17</v>
      </c>
      <c r="B26" s="36" t="s">
        <v>17</v>
      </c>
      <c r="C26" s="28" t="s">
        <v>8</v>
      </c>
      <c r="D26" s="21">
        <v>6</v>
      </c>
      <c r="E26" s="21">
        <v>0</v>
      </c>
      <c r="F26" s="21">
        <f t="shared" si="0"/>
        <v>0</v>
      </c>
    </row>
    <row r="27" spans="1:6" ht="30.75" thickBot="1">
      <c r="A27" s="16">
        <v>18</v>
      </c>
      <c r="B27" s="39" t="s">
        <v>18</v>
      </c>
      <c r="C27" s="38" t="s">
        <v>0</v>
      </c>
      <c r="D27" s="23">
        <v>10</v>
      </c>
      <c r="E27" s="23">
        <v>0</v>
      </c>
      <c r="F27" s="23">
        <f t="shared" si="0"/>
        <v>0</v>
      </c>
    </row>
    <row r="28" spans="1:6" ht="16.5" thickBot="1">
      <c r="B28" s="30" t="s">
        <v>19</v>
      </c>
      <c r="C28" s="18"/>
      <c r="D28" s="19"/>
      <c r="E28" s="18"/>
      <c r="F28" s="34">
        <f>SUM(F10:F27)</f>
        <v>0</v>
      </c>
    </row>
    <row r="29" spans="1:6" ht="16.5" thickBot="1">
      <c r="B29" s="25" t="s">
        <v>20</v>
      </c>
      <c r="C29" s="20"/>
      <c r="D29" s="15"/>
      <c r="E29" s="20"/>
      <c r="F29" s="17">
        <f>F28*10%</f>
        <v>0</v>
      </c>
    </row>
    <row r="30" spans="1:6" ht="16.5" thickBot="1">
      <c r="B30" s="25" t="s">
        <v>27</v>
      </c>
      <c r="C30" s="20"/>
      <c r="D30" s="15"/>
      <c r="E30" s="20"/>
      <c r="F30" s="17">
        <f>SUM(F28:F29)</f>
        <v>0</v>
      </c>
    </row>
    <row r="31" spans="1:6" ht="16.5" thickBot="1">
      <c r="B31" s="25" t="s">
        <v>21</v>
      </c>
      <c r="C31" s="20"/>
      <c r="D31" s="15"/>
      <c r="E31" s="20"/>
      <c r="F31" s="17">
        <f>F30*20%</f>
        <v>0</v>
      </c>
    </row>
    <row r="32" spans="1:6" ht="16.5" thickBot="1">
      <c r="B32" s="26" t="s">
        <v>28</v>
      </c>
      <c r="C32" s="22"/>
      <c r="D32" s="16"/>
      <c r="E32" s="22"/>
      <c r="F32" s="23">
        <f>SUM(F30:F31)</f>
        <v>0</v>
      </c>
    </row>
    <row r="34" spans="2:6">
      <c r="C34" s="24"/>
    </row>
    <row r="35" spans="2:6" ht="15.75">
      <c r="B35" s="2" t="s">
        <v>29</v>
      </c>
      <c r="C35" s="2"/>
      <c r="D35" s="2"/>
      <c r="E35" s="2"/>
      <c r="F35" s="2"/>
    </row>
    <row r="36" spans="2:6" ht="15.75">
      <c r="B36" s="2"/>
      <c r="C36" s="2"/>
      <c r="D36" s="2"/>
      <c r="E36" s="2"/>
      <c r="F36" s="2"/>
    </row>
    <row r="37" spans="2:6" ht="15.75">
      <c r="B37" s="2"/>
      <c r="C37" s="2"/>
      <c r="D37" s="2" t="s">
        <v>30</v>
      </c>
      <c r="E37" s="2"/>
      <c r="F37" s="2"/>
    </row>
    <row r="38" spans="2:6" ht="15.75">
      <c r="B38" s="31"/>
      <c r="C38" s="31"/>
      <c r="D38" s="31"/>
      <c r="E38" s="31"/>
      <c r="F38" s="2"/>
    </row>
    <row r="39" spans="2:6" ht="15.75">
      <c r="B39" s="32"/>
      <c r="C39" s="32"/>
      <c r="D39" s="32"/>
      <c r="E39" s="32"/>
      <c r="F39" s="2"/>
    </row>
    <row r="40" spans="2:6" ht="15.75">
      <c r="B40" s="4"/>
      <c r="C40" s="4"/>
      <c r="D40" s="4"/>
      <c r="E40" s="4"/>
      <c r="F40" s="2"/>
    </row>
  </sheetData>
  <mergeCells count="7">
    <mergeCell ref="A2:E2"/>
    <mergeCell ref="A6:A8"/>
    <mergeCell ref="B6:B8"/>
    <mergeCell ref="C6:C8"/>
    <mergeCell ref="D6:D8"/>
    <mergeCell ref="A3:F3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2020-03-24T08:54:12Z</dcterms:modified>
</cp:coreProperties>
</file>